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PRINCIPAL!$A$8:$I$32</definedName>
    <definedName name="_xlnm.Print_Area" localSheetId="0">PRINCIPAL!$A$1:$I$70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23" i="1"/>
  <c r="G17"/>
  <c r="G22"/>
  <c r="G24"/>
  <c r="G25"/>
  <c r="G26"/>
  <c r="G27"/>
  <c r="G28"/>
  <c r="G29"/>
  <c r="G30"/>
  <c r="G31"/>
  <c r="G32"/>
  <c r="G13"/>
  <c r="G14"/>
  <c r="G15"/>
  <c r="G16"/>
  <c r="G18"/>
  <c r="G19"/>
  <c r="G20"/>
  <c r="G21"/>
  <c r="G9"/>
  <c r="G10"/>
  <c r="G11"/>
  <c r="G12"/>
</calcChain>
</file>

<file path=xl/sharedStrings.xml><?xml version="1.0" encoding="utf-8"?>
<sst xmlns="http://schemas.openxmlformats.org/spreadsheetml/2006/main" count="168" uniqueCount="114">
  <si>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</si>
  <si>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</si>
  <si>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</si>
  <si>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</si>
  <si>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</si>
  <si>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</si>
  <si>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</si>
  <si>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</si>
  <si>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</si>
  <si>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</si>
  <si>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</si>
  <si>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</si>
  <si>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</si>
  <si>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</si>
  <si>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</si>
  <si>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</si>
  <si>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</si>
  <si>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</si>
  <si>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</si>
  <si>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OBJETO:  MEDICAMENTOS - SESAU</t>
  </si>
  <si>
    <t>HOSPFAR</t>
  </si>
  <si>
    <t>HOSPFAR IND. E COM. DE PROD. HOSP. LTDA</t>
  </si>
  <si>
    <t>CNPJ: 26.921.908/0001-21</t>
  </si>
  <si>
    <t>Rua 3, 975 - Setor Moraes</t>
  </si>
  <si>
    <t>Goiânia - GO Fone: (62) 3269-3500 (69) 9953-4574</t>
  </si>
  <si>
    <t>EMP</t>
  </si>
  <si>
    <t>CNPJ: 04.598.413/0003-32</t>
  </si>
  <si>
    <t>FORMA FARMACÊUTICA</t>
  </si>
  <si>
    <t>Brandão de Souza Rezende</t>
  </si>
  <si>
    <t>Representante CPF218.938.831-20</t>
  </si>
  <si>
    <t>COMPRIMIDO</t>
  </si>
  <si>
    <t>FRASCO</t>
  </si>
  <si>
    <t>GEOLAB</t>
  </si>
  <si>
    <t>PRATI</t>
  </si>
  <si>
    <t>Idayana Santos Ayres</t>
  </si>
  <si>
    <t>Representante / CPF: 114.907.197-41</t>
  </si>
  <si>
    <t xml:space="preserve">Representante </t>
  </si>
  <si>
    <t xml:space="preserve">PROCESSO N° 01-1712.01526-00/2012 </t>
  </si>
  <si>
    <t>ANEXO ÚNICO DA ATA DE REGISTRO DE PREÇOS Nº 238/2013</t>
  </si>
  <si>
    <t>PREGÃO ELETRONICO Nº: 425/2013</t>
  </si>
  <si>
    <t>ACIDO URSODESOXICOLICO 50MG</t>
  </si>
  <si>
    <t>ACIDO URSODESOXICOLICO 300MG</t>
  </si>
  <si>
    <t>ÁCIDO VALPRÓICO 250 MG</t>
  </si>
  <si>
    <t>ACIDO ZOLEDRONICO 5MG/100ML</t>
  </si>
  <si>
    <t>ACITRETINA 10MG</t>
  </si>
  <si>
    <t>ACITRETINA 25MG</t>
  </si>
  <si>
    <t>GLENMARK</t>
  </si>
  <si>
    <t>BSB</t>
  </si>
  <si>
    <t>AMIODARONA, CLORIDRATO 200MG</t>
  </si>
  <si>
    <t>ZAMBON</t>
  </si>
  <si>
    <t>ABBOTT</t>
  </si>
  <si>
    <t>NOVARTIS</t>
  </si>
  <si>
    <t>PATHEON</t>
  </si>
  <si>
    <t>BLOQUEADOR SOLAR FPS 50</t>
  </si>
  <si>
    <t>ZANINPHSRMA</t>
  </si>
  <si>
    <t>CARBONATO DE CALCIO 500MG + COLECALCIFEROL 200UI</t>
  </si>
  <si>
    <t>CAPSULA</t>
  </si>
  <si>
    <t>SIDNEIA</t>
  </si>
  <si>
    <t>SIMETICONA 40MG</t>
  </si>
  <si>
    <t>CALCITRIOL 0,25MCG</t>
  </si>
  <si>
    <t>STRIDES ARCOLAB</t>
  </si>
  <si>
    <t>ESPECIFARMA</t>
  </si>
  <si>
    <t>SINVASTATINA 20MG + EZETIMIBA 10MG</t>
  </si>
  <si>
    <t>SITAGLIPTINA, FOSFATO 100MG</t>
  </si>
  <si>
    <t>MSD</t>
  </si>
  <si>
    <t>SITAGLIPTINA, FOSFATO 50MG + METFORMINA, CLORIDRATO 850MG</t>
  </si>
  <si>
    <t>SOMATROPINA 12UI</t>
  </si>
  <si>
    <t>FRASCO/AMPOLA</t>
  </si>
  <si>
    <t>TIORIDAZINA, CLORIDRATO 50MG</t>
  </si>
  <si>
    <t>BERGAMO</t>
  </si>
  <si>
    <t>VALEANT</t>
  </si>
  <si>
    <t>TIORIDAZINA, CLORIDRATO 100MG</t>
  </si>
  <si>
    <t>DRAGEA</t>
  </si>
  <si>
    <t>TOXINA BOTULÍNICA TIPO A 500UI</t>
  </si>
  <si>
    <t>TRIANCINOLONA ACETONIDA 20MG/ML 5ML</t>
  </si>
  <si>
    <t>IPSEN</t>
  </si>
  <si>
    <t>APSEN</t>
  </si>
  <si>
    <t>TRIMETAZIDINA, CLORIDRATO 35MG</t>
  </si>
  <si>
    <t>SERVIER</t>
  </si>
  <si>
    <t>VALSARTANA + ANLODIPINO, BESILATO 160MG + 5MG</t>
  </si>
  <si>
    <t>VILDAGLIPTINA + METFORMINA, CLORIDRATO 50MG + 500MG</t>
  </si>
  <si>
    <t>VILDAGLIPTINA 50MG</t>
  </si>
  <si>
    <t>SOMATROPINA 4UI</t>
  </si>
  <si>
    <t>LG LIFE</t>
  </si>
  <si>
    <t>SOBRAL</t>
  </si>
  <si>
    <t>BSB COMERCIO DE PRODUTOS HOSPITALARES LTDA - OUTROS</t>
  </si>
  <si>
    <t>Q SAA QUADRA 02, 555, ASA NORTE</t>
  </si>
  <si>
    <t>BRASILIA - DF - (61) 21043401</t>
  </si>
  <si>
    <t>CARLOS ALBERTO MAFRA TERRA</t>
  </si>
  <si>
    <t>Representante / CPF: 055.818678-52</t>
  </si>
  <si>
    <t>GLENMARK FARMACÊUTICA LTDA</t>
  </si>
  <si>
    <t>CNPJ:44.363.661/0005-80</t>
  </si>
  <si>
    <t xml:space="preserve">Rua EDGAR MACHIORI, 1255, DISTRITO INDUSTRIAL </t>
  </si>
  <si>
    <t>ESPECIFARMA DISTRIBUIDORA HOSPITALAR</t>
  </si>
  <si>
    <t>CNPJ  00.085.822/0001-12</t>
  </si>
  <si>
    <t>Estrada da Pedra, 5100, Guaratiba</t>
  </si>
  <si>
    <t>Rio de Janeiro - RO</t>
  </si>
  <si>
    <t>Marcelo Freitas Lopes</t>
  </si>
  <si>
    <t>Representante  CPF 949.034.417-68</t>
  </si>
  <si>
    <t>SIDNEIA BERNARDES DE MORAES ANTONIO - ME</t>
  </si>
  <si>
    <t>AV. PINHEIRO MACHADO, 2305, SAO CRISTOVAO</t>
  </si>
  <si>
    <t xml:space="preserve">VINHEDO - SP     -  FONE:  (11) 5504-2792     </t>
  </si>
  <si>
    <t>Porto Velho/RO - PR  Fone: (69) 3026-5020</t>
  </si>
  <si>
    <t>CNPJ: 02-132.032/0001-76</t>
  </si>
  <si>
    <t>ANA LUCIA MENDES FREITAS</t>
  </si>
  <si>
    <t>EREFARMA</t>
  </si>
  <si>
    <t>EREFARMA PRODUTOS PARA SAUDE EIRELI</t>
  </si>
  <si>
    <t>CNPJ: 15.439.366/0001-39</t>
  </si>
  <si>
    <t>Rua Henrique Schwering, 258 - Centro</t>
  </si>
  <si>
    <t>Erechim- RS Fone:  (54) 3522-2993</t>
  </si>
  <si>
    <t>Camila Rorig Follador</t>
  </si>
  <si>
    <t>Representante / CPF: 002.009.330-60</t>
  </si>
  <si>
    <t>DATA DE HOMOLOGAÇÃO: 06/12/2013</t>
  </si>
  <si>
    <t>DATA DE PUBLICAÇÃO NO DOE: 12/12/2013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</si>
</sst>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justify" wrapText="1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4" fillId="0" borderId="11" xfId="0" applyFont="1" applyFill="1" applyBorder="1" applyAlignment="1"/>
    <xf numFmtId="4" fontId="4" fillId="0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3" fillId="0" borderId="13" xfId="0" applyFont="1" applyFill="1" applyBorder="1" applyAlignment="1"/>
    <xf numFmtId="2" fontId="3" fillId="0" borderId="9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/>
    </xf>
    <xf numFmtId="2" fontId="8" fillId="0" borderId="9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2" fontId="8" fillId="0" borderId="12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4" fillId="0" borderId="10" xfId="0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/>
    <xf numFmtId="2" fontId="3" fillId="0" borderId="17" xfId="0" applyNumberFormat="1" applyFont="1" applyFill="1" applyBorder="1" applyAlignment="1"/>
    <xf numFmtId="0" fontId="3" fillId="0" borderId="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10" fontId="4" fillId="0" borderId="1" xfId="2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3" fillId="0" borderId="24" xfId="0" applyFont="1" applyFill="1" applyBorder="1" applyAlignment="1">
      <alignment horizontal="left" wrapText="1"/>
    </xf>
    <xf numFmtId="0" fontId="3" fillId="0" borderId="25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1114425</xdr:colOff>
      <xdr:row>0</xdr:row>
      <xdr:rowOff>47625</xdr:rowOff>
    </xdr:from>
    <xdr:to>
      <xdr:col>4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view="pageBreakPreview" zoomScaleSheetLayoutView="100" workbookViewId="0">
      <selection activeCell="E52" sqref="E52:I59"/>
    </sheetView>
  </sheetViews>
  <sheetFormatPr defaultRowHeight="12.75"/>
  <cols>
    <col min="1" max="1" width="8.85546875" style="14" customWidth="1"/>
    <col min="2" max="2" width="49.7109375" style="13" customWidth="1"/>
    <col min="3" max="3" width="16.7109375" style="10" customWidth="1"/>
    <col min="4" max="4" width="14.5703125" style="10" customWidth="1"/>
    <col min="5" max="5" width="16.140625" style="10" customWidth="1"/>
    <col min="6" max="6" width="12.7109375" style="17" customWidth="1"/>
    <col min="7" max="7" width="11.5703125" style="18" customWidth="1"/>
    <col min="8" max="8" width="12.28515625" style="11" customWidth="1"/>
    <col min="9" max="9" width="17" style="12" customWidth="1"/>
    <col min="10" max="10" width="9.140625" customWidth="1"/>
    <col min="11" max="11" width="16" customWidth="1"/>
  </cols>
  <sheetData>
    <row r="1" spans="1:10" ht="60" customHeight="1">
      <c r="A1" s="112" t="s">
        <v>2</v>
      </c>
      <c r="B1" s="112"/>
      <c r="C1" s="112"/>
      <c r="D1" s="112"/>
      <c r="E1" s="112"/>
      <c r="F1" s="112"/>
      <c r="G1" s="112"/>
      <c r="H1" s="112"/>
      <c r="I1" s="112"/>
    </row>
    <row r="2" spans="1:10">
      <c r="A2" s="112" t="s">
        <v>5</v>
      </c>
      <c r="B2" s="112"/>
      <c r="C2" s="112"/>
      <c r="D2" s="112"/>
      <c r="E2" s="112"/>
      <c r="F2" s="112"/>
      <c r="G2" s="112"/>
      <c r="H2" s="112"/>
      <c r="I2" s="112"/>
    </row>
    <row r="3" spans="1:10" ht="13.5" thickBot="1">
      <c r="A3" s="112" t="s">
        <v>0</v>
      </c>
      <c r="B3" s="112"/>
      <c r="C3" s="112"/>
      <c r="D3" s="112"/>
      <c r="E3" s="112"/>
      <c r="F3" s="112"/>
      <c r="G3" s="112"/>
      <c r="H3" s="112"/>
      <c r="I3" s="112"/>
    </row>
    <row r="4" spans="1:10">
      <c r="A4" s="41" t="s">
        <v>37</v>
      </c>
      <c r="B4" s="42"/>
      <c r="C4" s="43"/>
      <c r="D4" s="43"/>
      <c r="E4" s="43"/>
      <c r="F4" s="44"/>
      <c r="G4" s="45" t="s">
        <v>39</v>
      </c>
      <c r="H4" s="44"/>
      <c r="I4" s="46"/>
    </row>
    <row r="5" spans="1:10">
      <c r="A5" s="47" t="s">
        <v>19</v>
      </c>
      <c r="B5" s="1"/>
      <c r="C5" s="3"/>
      <c r="D5" s="3"/>
      <c r="E5" s="3"/>
      <c r="F5" s="27"/>
      <c r="G5" s="27" t="s">
        <v>113</v>
      </c>
      <c r="H5" s="27"/>
      <c r="I5" s="4"/>
    </row>
    <row r="6" spans="1:10" ht="13.5" thickBot="1">
      <c r="A6" s="48" t="s">
        <v>38</v>
      </c>
      <c r="B6" s="5"/>
      <c r="C6" s="6"/>
      <c r="D6" s="6"/>
      <c r="E6" s="6"/>
      <c r="F6" s="25"/>
      <c r="G6" s="26" t="s">
        <v>112</v>
      </c>
      <c r="H6" s="25"/>
      <c r="I6" s="7"/>
    </row>
    <row r="7" spans="1:10">
      <c r="A7" s="8"/>
      <c r="B7" s="9"/>
      <c r="F7" s="2"/>
    </row>
    <row r="8" spans="1:10" ht="22.5">
      <c r="A8" s="51" t="s">
        <v>6</v>
      </c>
      <c r="B8" s="51" t="s">
        <v>3</v>
      </c>
      <c r="C8" s="51" t="s">
        <v>27</v>
      </c>
      <c r="D8" s="52" t="s">
        <v>1</v>
      </c>
      <c r="E8" s="52" t="s">
        <v>10</v>
      </c>
      <c r="F8" s="53" t="s">
        <v>7</v>
      </c>
      <c r="G8" s="54" t="s">
        <v>8</v>
      </c>
      <c r="H8" s="53" t="s">
        <v>9</v>
      </c>
      <c r="I8" s="54" t="s">
        <v>4</v>
      </c>
      <c r="J8" s="56"/>
    </row>
    <row r="9" spans="1:10" ht="20.100000000000001" customHeight="1">
      <c r="A9" s="15">
        <v>1</v>
      </c>
      <c r="B9" s="57" t="s">
        <v>40</v>
      </c>
      <c r="C9" s="58" t="s">
        <v>30</v>
      </c>
      <c r="D9" s="61">
        <v>4680</v>
      </c>
      <c r="E9" s="16" t="s">
        <v>49</v>
      </c>
      <c r="F9" s="63">
        <v>0.7</v>
      </c>
      <c r="G9" s="105">
        <f t="shared" ref="G9:G32" si="0">(H9/F9)-100%</f>
        <v>0</v>
      </c>
      <c r="H9" s="63">
        <v>0.7</v>
      </c>
      <c r="I9" s="50" t="s">
        <v>20</v>
      </c>
    </row>
    <row r="10" spans="1:10" ht="20.100000000000001" customHeight="1">
      <c r="A10" s="15">
        <v>2</v>
      </c>
      <c r="B10" s="57" t="s">
        <v>41</v>
      </c>
      <c r="C10" s="58" t="s">
        <v>30</v>
      </c>
      <c r="D10" s="61">
        <v>1920</v>
      </c>
      <c r="E10" s="16" t="s">
        <v>49</v>
      </c>
      <c r="F10" s="63">
        <v>3.43</v>
      </c>
      <c r="G10" s="105">
        <f t="shared" si="0"/>
        <v>0</v>
      </c>
      <c r="H10" s="63">
        <v>3.43</v>
      </c>
      <c r="I10" s="50" t="s">
        <v>20</v>
      </c>
    </row>
    <row r="11" spans="1:10" ht="20.100000000000001" customHeight="1">
      <c r="A11" s="15">
        <v>3</v>
      </c>
      <c r="B11" s="57" t="s">
        <v>42</v>
      </c>
      <c r="C11" s="58" t="s">
        <v>30</v>
      </c>
      <c r="D11" s="61">
        <v>7080</v>
      </c>
      <c r="E11" s="16" t="s">
        <v>50</v>
      </c>
      <c r="F11" s="63">
        <v>0.52</v>
      </c>
      <c r="G11" s="105">
        <f t="shared" si="0"/>
        <v>-0.28846153846153855</v>
      </c>
      <c r="H11" s="64">
        <v>0.37</v>
      </c>
      <c r="I11" s="40" t="s">
        <v>47</v>
      </c>
    </row>
    <row r="12" spans="1:10" ht="20.100000000000001" customHeight="1">
      <c r="A12" s="15">
        <v>4</v>
      </c>
      <c r="B12" s="57" t="s">
        <v>43</v>
      </c>
      <c r="C12" s="59" t="s">
        <v>31</v>
      </c>
      <c r="D12" s="62">
        <v>24</v>
      </c>
      <c r="E12" s="16" t="s">
        <v>51</v>
      </c>
      <c r="F12" s="63">
        <v>980.34</v>
      </c>
      <c r="G12" s="105">
        <f t="shared" si="0"/>
        <v>0</v>
      </c>
      <c r="H12" s="63">
        <v>980.34</v>
      </c>
      <c r="I12" s="40" t="s">
        <v>47</v>
      </c>
    </row>
    <row r="13" spans="1:10" ht="20.100000000000001" customHeight="1">
      <c r="A13" s="15">
        <v>5</v>
      </c>
      <c r="B13" s="57" t="s">
        <v>44</v>
      </c>
      <c r="C13" s="58" t="s">
        <v>30</v>
      </c>
      <c r="D13" s="61">
        <v>1920</v>
      </c>
      <c r="E13" s="16" t="s">
        <v>52</v>
      </c>
      <c r="F13" s="63">
        <v>2.33</v>
      </c>
      <c r="G13" s="105">
        <f t="shared" si="0"/>
        <v>0</v>
      </c>
      <c r="H13" s="63">
        <v>2.33</v>
      </c>
      <c r="I13" s="40" t="s">
        <v>46</v>
      </c>
    </row>
    <row r="14" spans="1:10" ht="20.100000000000001" customHeight="1">
      <c r="A14" s="15">
        <v>6</v>
      </c>
      <c r="B14" s="57" t="s">
        <v>45</v>
      </c>
      <c r="C14" s="58" t="s">
        <v>30</v>
      </c>
      <c r="D14" s="62">
        <v>960</v>
      </c>
      <c r="E14" s="16" t="s">
        <v>52</v>
      </c>
      <c r="F14" s="63">
        <v>5.66</v>
      </c>
      <c r="G14" s="105">
        <f t="shared" si="0"/>
        <v>-1.7667844522968323E-3</v>
      </c>
      <c r="H14" s="63">
        <v>5.65</v>
      </c>
      <c r="I14" s="40" t="s">
        <v>46</v>
      </c>
    </row>
    <row r="15" spans="1:10" ht="20.100000000000001" customHeight="1">
      <c r="A15" s="15">
        <v>7</v>
      </c>
      <c r="B15" s="60" t="s">
        <v>48</v>
      </c>
      <c r="C15" s="59" t="s">
        <v>30</v>
      </c>
      <c r="D15" s="61">
        <v>2880</v>
      </c>
      <c r="E15" s="16" t="s">
        <v>32</v>
      </c>
      <c r="F15" s="63">
        <v>0.61</v>
      </c>
      <c r="G15" s="105">
        <f t="shared" si="0"/>
        <v>-1.6393442622950838E-2</v>
      </c>
      <c r="H15" s="63">
        <v>0.6</v>
      </c>
      <c r="I15" s="40" t="s">
        <v>105</v>
      </c>
    </row>
    <row r="16" spans="1:10" ht="20.100000000000001" customHeight="1">
      <c r="A16" s="15">
        <v>8</v>
      </c>
      <c r="B16" s="57" t="s">
        <v>53</v>
      </c>
      <c r="C16" s="59" t="s">
        <v>31</v>
      </c>
      <c r="D16" s="62">
        <v>24</v>
      </c>
      <c r="E16" s="16" t="s">
        <v>54</v>
      </c>
      <c r="F16" s="63">
        <v>25.04</v>
      </c>
      <c r="G16" s="105">
        <f>(H16/F16)-100%</f>
        <v>0</v>
      </c>
      <c r="H16" s="63">
        <v>25.04</v>
      </c>
      <c r="I16" s="40" t="s">
        <v>105</v>
      </c>
    </row>
    <row r="17" spans="1:9" ht="20.100000000000001" customHeight="1">
      <c r="A17" s="15">
        <v>9</v>
      </c>
      <c r="B17" s="57" t="s">
        <v>59</v>
      </c>
      <c r="C17" s="58" t="s">
        <v>30</v>
      </c>
      <c r="D17" s="61">
        <v>2400</v>
      </c>
      <c r="E17" s="49" t="s">
        <v>60</v>
      </c>
      <c r="F17" s="63">
        <v>1.34</v>
      </c>
      <c r="G17" s="105">
        <f>(H17/F17)-100%</f>
        <v>-0.11194029850746279</v>
      </c>
      <c r="H17" s="63">
        <v>1.19</v>
      </c>
      <c r="I17" s="50" t="s">
        <v>61</v>
      </c>
    </row>
    <row r="18" spans="1:9" ht="20.100000000000001" customHeight="1">
      <c r="A18" s="15">
        <v>10</v>
      </c>
      <c r="B18" s="60" t="s">
        <v>55</v>
      </c>
      <c r="C18" s="59" t="s">
        <v>56</v>
      </c>
      <c r="D18" s="61">
        <v>6600</v>
      </c>
      <c r="E18" s="16" t="s">
        <v>84</v>
      </c>
      <c r="F18" s="63">
        <v>0.54</v>
      </c>
      <c r="G18" s="105">
        <f t="shared" si="0"/>
        <v>-0.20370370370370372</v>
      </c>
      <c r="H18" s="65">
        <v>0.43</v>
      </c>
      <c r="I18" s="40" t="s">
        <v>57</v>
      </c>
    </row>
    <row r="19" spans="1:9" ht="20.100000000000001" customHeight="1">
      <c r="A19" s="15">
        <v>11</v>
      </c>
      <c r="B19" s="60" t="s">
        <v>58</v>
      </c>
      <c r="C19" s="59" t="s">
        <v>30</v>
      </c>
      <c r="D19" s="62">
        <v>960</v>
      </c>
      <c r="E19" s="16" t="s">
        <v>33</v>
      </c>
      <c r="F19" s="65">
        <v>0.31</v>
      </c>
      <c r="G19" s="105">
        <f t="shared" si="0"/>
        <v>0</v>
      </c>
      <c r="H19" s="65">
        <v>0.31</v>
      </c>
      <c r="I19" s="40" t="s">
        <v>105</v>
      </c>
    </row>
    <row r="20" spans="1:9" ht="20.100000000000001" customHeight="1">
      <c r="A20" s="15">
        <v>12</v>
      </c>
      <c r="B20" s="60" t="s">
        <v>62</v>
      </c>
      <c r="C20" s="59" t="s">
        <v>30</v>
      </c>
      <c r="D20" s="61">
        <v>1440</v>
      </c>
      <c r="E20" s="16" t="s">
        <v>64</v>
      </c>
      <c r="F20" s="63">
        <v>2.16</v>
      </c>
      <c r="G20" s="105">
        <f t="shared" si="0"/>
        <v>0</v>
      </c>
      <c r="H20" s="63">
        <v>2.16</v>
      </c>
      <c r="I20" s="40" t="s">
        <v>47</v>
      </c>
    </row>
    <row r="21" spans="1:9" ht="20.100000000000001" customHeight="1">
      <c r="A21" s="15">
        <v>13</v>
      </c>
      <c r="B21" s="60" t="s">
        <v>63</v>
      </c>
      <c r="C21" s="59" t="s">
        <v>30</v>
      </c>
      <c r="D21" s="62">
        <v>480</v>
      </c>
      <c r="E21" s="16" t="s">
        <v>64</v>
      </c>
      <c r="F21" s="63">
        <v>3.8</v>
      </c>
      <c r="G21" s="105">
        <f t="shared" si="0"/>
        <v>0</v>
      </c>
      <c r="H21" s="63">
        <v>3.8</v>
      </c>
      <c r="I21" s="40" t="s">
        <v>47</v>
      </c>
    </row>
    <row r="22" spans="1:9" ht="20.100000000000001" customHeight="1">
      <c r="A22" s="15">
        <v>14</v>
      </c>
      <c r="B22" s="60" t="s">
        <v>65</v>
      </c>
      <c r="C22" s="59" t="s">
        <v>30</v>
      </c>
      <c r="D22" s="62">
        <v>960</v>
      </c>
      <c r="E22" s="16" t="s">
        <v>64</v>
      </c>
      <c r="F22" s="63">
        <v>2.19</v>
      </c>
      <c r="G22" s="105">
        <f t="shared" si="0"/>
        <v>-9.1324200913242004E-3</v>
      </c>
      <c r="H22" s="63">
        <v>2.17</v>
      </c>
      <c r="I22" s="40" t="s">
        <v>47</v>
      </c>
    </row>
    <row r="23" spans="1:9" ht="20.100000000000001" customHeight="1">
      <c r="A23" s="15">
        <v>15</v>
      </c>
      <c r="B23" s="60" t="s">
        <v>82</v>
      </c>
      <c r="C23" s="59" t="s">
        <v>67</v>
      </c>
      <c r="D23" s="67">
        <v>288</v>
      </c>
      <c r="E23" s="16" t="s">
        <v>83</v>
      </c>
      <c r="F23" s="63">
        <v>89.3</v>
      </c>
      <c r="G23" s="105">
        <f t="shared" si="0"/>
        <v>-0.74703247480403134</v>
      </c>
      <c r="H23" s="63">
        <v>22.59</v>
      </c>
      <c r="I23" s="50" t="s">
        <v>61</v>
      </c>
    </row>
    <row r="24" spans="1:9" ht="20.100000000000001" customHeight="1">
      <c r="A24" s="15">
        <v>16</v>
      </c>
      <c r="B24" s="60" t="s">
        <v>66</v>
      </c>
      <c r="C24" s="59" t="s">
        <v>67</v>
      </c>
      <c r="D24" s="61">
        <v>1440</v>
      </c>
      <c r="E24" s="49" t="s">
        <v>69</v>
      </c>
      <c r="F24" s="63">
        <v>257.95999999999998</v>
      </c>
      <c r="G24" s="105">
        <f t="shared" si="0"/>
        <v>0</v>
      </c>
      <c r="H24" s="63">
        <v>257.95999999999998</v>
      </c>
      <c r="I24" s="40" t="s">
        <v>47</v>
      </c>
    </row>
    <row r="25" spans="1:9" ht="20.100000000000001" customHeight="1">
      <c r="A25" s="15">
        <v>17</v>
      </c>
      <c r="B25" s="60" t="s">
        <v>68</v>
      </c>
      <c r="C25" s="59" t="s">
        <v>30</v>
      </c>
      <c r="D25" s="61">
        <v>5640</v>
      </c>
      <c r="E25" s="49" t="s">
        <v>70</v>
      </c>
      <c r="F25" s="63">
        <v>0.42</v>
      </c>
      <c r="G25" s="105">
        <f t="shared" si="0"/>
        <v>0</v>
      </c>
      <c r="H25" s="63">
        <v>0.42</v>
      </c>
      <c r="I25" s="50" t="s">
        <v>20</v>
      </c>
    </row>
    <row r="26" spans="1:9" ht="20.100000000000001" customHeight="1">
      <c r="A26" s="15">
        <v>18</v>
      </c>
      <c r="B26" s="60" t="s">
        <v>71</v>
      </c>
      <c r="C26" s="59" t="s">
        <v>72</v>
      </c>
      <c r="D26" s="61">
        <v>1440</v>
      </c>
      <c r="E26" s="49" t="s">
        <v>70</v>
      </c>
      <c r="F26" s="63">
        <v>0.78</v>
      </c>
      <c r="G26" s="105">
        <f t="shared" si="0"/>
        <v>0</v>
      </c>
      <c r="H26" s="63">
        <v>0.78</v>
      </c>
      <c r="I26" s="50" t="s">
        <v>20</v>
      </c>
    </row>
    <row r="27" spans="1:9" ht="20.100000000000001" customHeight="1">
      <c r="A27" s="15">
        <v>19</v>
      </c>
      <c r="B27" s="60" t="s">
        <v>73</v>
      </c>
      <c r="C27" s="59" t="s">
        <v>31</v>
      </c>
      <c r="D27" s="62">
        <v>96</v>
      </c>
      <c r="E27" s="49" t="s">
        <v>75</v>
      </c>
      <c r="F27" s="63">
        <v>905.78</v>
      </c>
      <c r="G27" s="105">
        <f t="shared" si="0"/>
        <v>-2.2080416878234033E-5</v>
      </c>
      <c r="H27" s="63">
        <v>905.76</v>
      </c>
      <c r="I27" s="50" t="s">
        <v>20</v>
      </c>
    </row>
    <row r="28" spans="1:9" ht="20.100000000000001" customHeight="1">
      <c r="A28" s="15">
        <v>20</v>
      </c>
      <c r="B28" s="60" t="s">
        <v>74</v>
      </c>
      <c r="C28" s="59" t="s">
        <v>67</v>
      </c>
      <c r="D28" s="62">
        <v>36</v>
      </c>
      <c r="E28" s="49" t="s">
        <v>76</v>
      </c>
      <c r="F28" s="63">
        <v>40.07</v>
      </c>
      <c r="G28" s="105">
        <f t="shared" si="0"/>
        <v>0</v>
      </c>
      <c r="H28" s="63">
        <v>40.07</v>
      </c>
      <c r="I28" s="50" t="s">
        <v>20</v>
      </c>
    </row>
    <row r="29" spans="1:9" ht="20.100000000000001" customHeight="1">
      <c r="A29" s="15">
        <v>21</v>
      </c>
      <c r="B29" s="60" t="s">
        <v>77</v>
      </c>
      <c r="C29" s="59" t="s">
        <v>30</v>
      </c>
      <c r="D29" s="61">
        <v>1440</v>
      </c>
      <c r="E29" s="49" t="s">
        <v>78</v>
      </c>
      <c r="F29" s="66">
        <v>1.06</v>
      </c>
      <c r="G29" s="105">
        <f t="shared" si="0"/>
        <v>0</v>
      </c>
      <c r="H29" s="63">
        <v>1.06</v>
      </c>
      <c r="I29" s="50" t="s">
        <v>20</v>
      </c>
    </row>
    <row r="30" spans="1:9" ht="20.100000000000001" customHeight="1">
      <c r="A30" s="15">
        <v>22</v>
      </c>
      <c r="B30" s="60" t="s">
        <v>79</v>
      </c>
      <c r="C30" s="59" t="s">
        <v>30</v>
      </c>
      <c r="D30" s="62">
        <v>480</v>
      </c>
      <c r="E30" s="16" t="s">
        <v>51</v>
      </c>
      <c r="F30" s="63">
        <v>2.2200000000000002</v>
      </c>
      <c r="G30" s="105">
        <f t="shared" si="0"/>
        <v>-4.5045045045045695E-3</v>
      </c>
      <c r="H30" s="63">
        <v>2.21</v>
      </c>
      <c r="I30" s="40" t="s">
        <v>47</v>
      </c>
    </row>
    <row r="31" spans="1:9" ht="20.100000000000001" customHeight="1">
      <c r="A31" s="15">
        <v>23</v>
      </c>
      <c r="B31" s="60" t="s">
        <v>80</v>
      </c>
      <c r="C31" s="59" t="s">
        <v>30</v>
      </c>
      <c r="D31" s="62">
        <v>960</v>
      </c>
      <c r="E31" s="16" t="s">
        <v>51</v>
      </c>
      <c r="F31" s="63">
        <v>1.9</v>
      </c>
      <c r="G31" s="105">
        <f t="shared" si="0"/>
        <v>-1.0526315789473717E-2</v>
      </c>
      <c r="H31" s="63">
        <v>1.88</v>
      </c>
      <c r="I31" s="40" t="s">
        <v>47</v>
      </c>
    </row>
    <row r="32" spans="1:9" ht="20.100000000000001" customHeight="1">
      <c r="A32" s="15">
        <v>24</v>
      </c>
      <c r="B32" s="60" t="s">
        <v>81</v>
      </c>
      <c r="C32" s="59" t="s">
        <v>30</v>
      </c>
      <c r="D32" s="62">
        <v>960</v>
      </c>
      <c r="E32" s="16" t="s">
        <v>51</v>
      </c>
      <c r="F32" s="63">
        <v>1.9</v>
      </c>
      <c r="G32" s="105">
        <f t="shared" si="0"/>
        <v>-1.0526315789473717E-2</v>
      </c>
      <c r="H32" s="63">
        <v>1.88</v>
      </c>
      <c r="I32" s="40" t="s">
        <v>47</v>
      </c>
    </row>
    <row r="37" spans="1:9">
      <c r="A37" s="10" t="s">
        <v>13</v>
      </c>
      <c r="B37" s="30" t="s">
        <v>14</v>
      </c>
      <c r="F37" s="31"/>
      <c r="G37" s="32" t="s">
        <v>15</v>
      </c>
      <c r="H37" s="32"/>
      <c r="I37" s="32"/>
    </row>
    <row r="38" spans="1:9">
      <c r="A38" s="14" t="s">
        <v>16</v>
      </c>
      <c r="B38" s="39" t="s">
        <v>17</v>
      </c>
      <c r="F38" s="111" t="s">
        <v>18</v>
      </c>
      <c r="G38" s="111"/>
      <c r="H38" s="111"/>
      <c r="I38" s="111"/>
    </row>
    <row r="39" spans="1:9">
      <c r="B39" s="39"/>
      <c r="F39" s="33"/>
      <c r="G39" s="33"/>
      <c r="H39" s="33"/>
      <c r="I39" s="33"/>
    </row>
    <row r="41" spans="1:9" s="29" customFormat="1" ht="12" customHeight="1" thickBot="1">
      <c r="A41" s="97" t="s">
        <v>11</v>
      </c>
      <c r="B41" s="98" t="s">
        <v>12</v>
      </c>
      <c r="C41" s="99"/>
      <c r="D41" s="30"/>
      <c r="E41" s="93" t="s">
        <v>25</v>
      </c>
      <c r="F41" s="115" t="s">
        <v>12</v>
      </c>
      <c r="G41" s="116"/>
      <c r="H41" s="116"/>
      <c r="I41" s="117"/>
    </row>
    <row r="42" spans="1:9" s="29" customFormat="1" ht="12" customHeight="1">
      <c r="A42" s="89">
        <v>1</v>
      </c>
      <c r="B42" s="34" t="s">
        <v>21</v>
      </c>
      <c r="C42" s="100"/>
      <c r="D42" s="30"/>
      <c r="E42" s="94">
        <v>2</v>
      </c>
      <c r="F42" s="118" t="s">
        <v>85</v>
      </c>
      <c r="G42" s="119"/>
      <c r="H42" s="119"/>
      <c r="I42" s="92"/>
    </row>
    <row r="43" spans="1:9" ht="12" customHeight="1">
      <c r="A43" s="101"/>
      <c r="B43" s="55" t="s">
        <v>22</v>
      </c>
      <c r="C43" s="79"/>
      <c r="D43" s="30"/>
      <c r="E43" s="95"/>
      <c r="F43" s="120" t="s">
        <v>26</v>
      </c>
      <c r="G43" s="121"/>
      <c r="H43" s="121"/>
      <c r="I43" s="70"/>
    </row>
    <row r="44" spans="1:9" s="21" customFormat="1" ht="12" customHeight="1">
      <c r="A44" s="101"/>
      <c r="B44" s="55" t="s">
        <v>23</v>
      </c>
      <c r="C44" s="79"/>
      <c r="D44" s="30"/>
      <c r="E44" s="95"/>
      <c r="F44" s="120" t="s">
        <v>86</v>
      </c>
      <c r="G44" s="121"/>
      <c r="H44" s="121"/>
      <c r="I44" s="70"/>
    </row>
    <row r="45" spans="1:9" s="21" customFormat="1" ht="12" customHeight="1">
      <c r="A45" s="101"/>
      <c r="B45" s="55" t="s">
        <v>24</v>
      </c>
      <c r="C45" s="79"/>
      <c r="D45" s="30"/>
      <c r="E45" s="95"/>
      <c r="F45" s="120" t="s">
        <v>87</v>
      </c>
      <c r="G45" s="121"/>
      <c r="H45" s="121"/>
      <c r="I45" s="70"/>
    </row>
    <row r="46" spans="1:9" s="21" customFormat="1" ht="12" customHeight="1">
      <c r="A46" s="101"/>
      <c r="B46" s="55"/>
      <c r="C46" s="79"/>
      <c r="D46" s="30"/>
      <c r="E46" s="95"/>
      <c r="F46" s="120"/>
      <c r="G46" s="121"/>
      <c r="H46" s="121"/>
      <c r="I46" s="70"/>
    </row>
    <row r="47" spans="1:9" s="21" customFormat="1" ht="12" customHeight="1">
      <c r="A47" s="90"/>
      <c r="B47" s="23" t="s">
        <v>28</v>
      </c>
      <c r="C47" s="102"/>
      <c r="D47" s="30"/>
      <c r="E47" s="95"/>
      <c r="F47" s="120" t="s">
        <v>88</v>
      </c>
      <c r="G47" s="121"/>
      <c r="H47" s="121"/>
      <c r="I47" s="70"/>
    </row>
    <row r="48" spans="1:9" s="21" customFormat="1" ht="12" customHeight="1">
      <c r="A48" s="103"/>
      <c r="B48" s="73" t="s">
        <v>29</v>
      </c>
      <c r="C48" s="104"/>
      <c r="D48" s="30"/>
      <c r="E48" s="96"/>
      <c r="F48" s="122" t="s">
        <v>89</v>
      </c>
      <c r="G48" s="123"/>
      <c r="H48" s="123"/>
      <c r="I48" s="74"/>
    </row>
    <row r="49" spans="1:9" ht="12" customHeight="1">
      <c r="A49" s="10"/>
      <c r="B49" s="24"/>
      <c r="D49" s="30"/>
      <c r="E49" s="23"/>
      <c r="F49" s="28"/>
      <c r="G49" s="4"/>
      <c r="H49" s="28"/>
    </row>
    <row r="50" spans="1:9" ht="12" customHeight="1">
      <c r="A50" s="10"/>
      <c r="B50" s="24"/>
      <c r="F50" s="28"/>
      <c r="G50" s="22"/>
      <c r="H50" s="28"/>
    </row>
    <row r="51" spans="1:9" ht="12" customHeight="1">
      <c r="C51" s="75"/>
      <c r="D51" s="4"/>
      <c r="E51" s="38"/>
      <c r="F51" s="35"/>
      <c r="G51" s="35"/>
      <c r="H51" s="35"/>
    </row>
    <row r="52" spans="1:9" ht="12" customHeight="1" thickBot="1">
      <c r="A52" s="76" t="s">
        <v>11</v>
      </c>
      <c r="B52" s="77" t="s">
        <v>12</v>
      </c>
      <c r="C52" s="78"/>
      <c r="D52" s="4"/>
      <c r="E52" s="88" t="s">
        <v>11</v>
      </c>
      <c r="F52" s="124" t="s">
        <v>12</v>
      </c>
      <c r="G52" s="125"/>
      <c r="H52" s="125"/>
      <c r="I52" s="87"/>
    </row>
    <row r="53" spans="1:9" s="29" customFormat="1" ht="12" customHeight="1">
      <c r="A53" s="68">
        <v>3</v>
      </c>
      <c r="B53" s="1" t="s">
        <v>90</v>
      </c>
      <c r="C53" s="70"/>
      <c r="D53" s="4"/>
      <c r="E53" s="89">
        <v>4</v>
      </c>
      <c r="F53" s="80" t="s">
        <v>93</v>
      </c>
      <c r="G53" s="1"/>
      <c r="H53" s="1"/>
      <c r="I53" s="81"/>
    </row>
    <row r="54" spans="1:9" s="29" customFormat="1" ht="12" customHeight="1">
      <c r="A54" s="69"/>
      <c r="B54" s="23" t="s">
        <v>91</v>
      </c>
      <c r="C54" s="71"/>
      <c r="D54" s="36"/>
      <c r="E54" s="89"/>
      <c r="F54" s="82" t="s">
        <v>94</v>
      </c>
      <c r="G54" s="55"/>
      <c r="H54" s="55"/>
      <c r="I54" s="81"/>
    </row>
    <row r="55" spans="1:9" ht="12" customHeight="1">
      <c r="A55" s="69"/>
      <c r="B55" s="23" t="s">
        <v>92</v>
      </c>
      <c r="C55" s="71"/>
      <c r="D55" s="36"/>
      <c r="E55" s="89"/>
      <c r="F55" s="82" t="s">
        <v>95</v>
      </c>
      <c r="G55" s="55"/>
      <c r="H55" s="55"/>
      <c r="I55" s="81"/>
    </row>
    <row r="56" spans="1:9" s="21" customFormat="1" ht="12" customHeight="1">
      <c r="A56" s="69"/>
      <c r="B56" s="24" t="s">
        <v>101</v>
      </c>
      <c r="C56" s="71"/>
      <c r="D56" s="36"/>
      <c r="E56" s="89"/>
      <c r="F56" s="82" t="s">
        <v>96</v>
      </c>
      <c r="G56" s="55"/>
      <c r="H56" s="55"/>
      <c r="I56" s="83"/>
    </row>
    <row r="57" spans="1:9" s="21" customFormat="1" ht="12" customHeight="1">
      <c r="A57" s="69"/>
      <c r="B57" s="23"/>
      <c r="C57" s="71"/>
      <c r="D57" s="36"/>
      <c r="E57" s="89"/>
      <c r="F57" s="82"/>
      <c r="G57" s="55"/>
      <c r="H57" s="55"/>
      <c r="I57" s="83"/>
    </row>
    <row r="58" spans="1:9" s="21" customFormat="1" ht="12" customHeight="1">
      <c r="A58" s="69"/>
      <c r="B58" s="23" t="s">
        <v>34</v>
      </c>
      <c r="C58" s="71"/>
      <c r="D58" s="36"/>
      <c r="E58" s="90"/>
      <c r="F58" s="82" t="s">
        <v>97</v>
      </c>
      <c r="G58" s="55"/>
      <c r="H58" s="55"/>
      <c r="I58" s="83"/>
    </row>
    <row r="59" spans="1:9" s="21" customFormat="1" ht="12" customHeight="1">
      <c r="A59" s="72"/>
      <c r="B59" s="73" t="s">
        <v>35</v>
      </c>
      <c r="C59" s="74"/>
      <c r="D59" s="4"/>
      <c r="E59" s="91"/>
      <c r="F59" s="84" t="s">
        <v>98</v>
      </c>
      <c r="G59" s="85"/>
      <c r="H59" s="85"/>
      <c r="I59" s="86"/>
    </row>
    <row r="60" spans="1:9" s="21" customFormat="1" ht="12" customHeight="1">
      <c r="A60" s="19"/>
      <c r="B60" s="23"/>
      <c r="C60" s="23"/>
      <c r="D60" s="23"/>
      <c r="E60" s="24"/>
      <c r="F60" s="28"/>
      <c r="G60" s="22"/>
      <c r="H60" s="28"/>
      <c r="I60" s="20"/>
    </row>
    <row r="61" spans="1:9" ht="12" customHeight="1">
      <c r="A61" s="10"/>
      <c r="B61" s="24"/>
      <c r="F61" s="28"/>
      <c r="G61" s="22"/>
      <c r="H61" s="28"/>
    </row>
    <row r="62" spans="1:9" ht="12" customHeight="1" thickBot="1">
      <c r="A62" s="97" t="s">
        <v>11</v>
      </c>
      <c r="B62" s="98" t="s">
        <v>12</v>
      </c>
      <c r="C62" s="99"/>
      <c r="E62" s="88" t="s">
        <v>11</v>
      </c>
      <c r="F62" s="113" t="s">
        <v>12</v>
      </c>
      <c r="G62" s="114"/>
      <c r="H62" s="114"/>
      <c r="I62" s="87"/>
    </row>
    <row r="63" spans="1:9" s="29" customFormat="1" ht="12" customHeight="1">
      <c r="A63" s="89">
        <v>5</v>
      </c>
      <c r="B63" s="34" t="s">
        <v>99</v>
      </c>
      <c r="C63" s="100"/>
      <c r="D63" s="37"/>
      <c r="E63" s="89"/>
      <c r="F63" s="108" t="s">
        <v>106</v>
      </c>
      <c r="G63" s="109"/>
      <c r="H63" s="109"/>
      <c r="I63" s="110"/>
    </row>
    <row r="64" spans="1:9" s="29" customFormat="1" ht="12" customHeight="1">
      <c r="A64" s="101"/>
      <c r="B64" s="55" t="s">
        <v>103</v>
      </c>
      <c r="C64" s="79"/>
      <c r="D64" s="37"/>
      <c r="E64" s="89"/>
      <c r="F64" s="23" t="s">
        <v>107</v>
      </c>
      <c r="G64" s="23"/>
      <c r="H64" s="23"/>
      <c r="I64" s="106"/>
    </row>
    <row r="65" spans="1:9" ht="12" customHeight="1">
      <c r="A65" s="101"/>
      <c r="B65" s="55" t="s">
        <v>100</v>
      </c>
      <c r="C65" s="79"/>
      <c r="E65" s="89"/>
      <c r="F65" s="23" t="s">
        <v>108</v>
      </c>
      <c r="G65" s="23"/>
      <c r="H65" s="23"/>
      <c r="I65" s="106"/>
    </row>
    <row r="66" spans="1:9" s="21" customFormat="1" ht="12" customHeight="1">
      <c r="A66" s="101"/>
      <c r="B66" s="55" t="s">
        <v>102</v>
      </c>
      <c r="C66" s="79"/>
      <c r="D66" s="19"/>
      <c r="E66" s="89"/>
      <c r="F66" s="24" t="s">
        <v>109</v>
      </c>
      <c r="G66" s="24"/>
      <c r="H66" s="24"/>
      <c r="I66" s="106"/>
    </row>
    <row r="67" spans="1:9" s="21" customFormat="1" ht="12" customHeight="1">
      <c r="A67" s="101"/>
      <c r="B67" s="55"/>
      <c r="C67" s="79"/>
      <c r="D67" s="19"/>
      <c r="E67" s="89"/>
      <c r="F67" s="23"/>
      <c r="G67" s="23"/>
      <c r="H67" s="23"/>
      <c r="I67" s="106"/>
    </row>
    <row r="68" spans="1:9" s="21" customFormat="1" ht="12" customHeight="1">
      <c r="A68" s="90"/>
      <c r="B68" s="23" t="s">
        <v>104</v>
      </c>
      <c r="C68" s="102"/>
      <c r="D68" s="19"/>
      <c r="E68" s="90"/>
      <c r="F68" s="23" t="s">
        <v>110</v>
      </c>
      <c r="G68" s="23"/>
      <c r="H68" s="23"/>
      <c r="I68" s="106"/>
    </row>
    <row r="69" spans="1:9" s="21" customFormat="1" ht="12" customHeight="1">
      <c r="A69" s="103"/>
      <c r="B69" s="73" t="s">
        <v>36</v>
      </c>
      <c r="C69" s="104"/>
      <c r="D69" s="19"/>
      <c r="E69" s="91"/>
      <c r="F69" s="73" t="s">
        <v>111</v>
      </c>
      <c r="G69" s="73"/>
      <c r="H69" s="73"/>
      <c r="I69" s="107"/>
    </row>
    <row r="70" spans="1:9" s="21" customFormat="1" ht="12" customHeight="1">
      <c r="A70" s="19"/>
      <c r="B70" s="24"/>
      <c r="C70" s="19"/>
      <c r="D70" s="19"/>
      <c r="E70" s="24"/>
      <c r="F70" s="24"/>
      <c r="G70" s="24"/>
      <c r="H70" s="24"/>
      <c r="I70" s="20"/>
    </row>
  </sheetData>
  <sheetProtection formatCells="0" formatColumns="0" formatRows="0" insertColumns="0" insertRows="0" insertHyperlinks="0" deleteColumns="0" deleteRows="0" sort="0" autoFilter="0" pivotTables="0"/>
  <mergeCells count="15">
    <mergeCell ref="F63:I63"/>
    <mergeCell ref="F38:I38"/>
    <mergeCell ref="A1:I1"/>
    <mergeCell ref="A2:I2"/>
    <mergeCell ref="A3:I3"/>
    <mergeCell ref="F62:H62"/>
    <mergeCell ref="F41:I41"/>
    <mergeCell ref="F42:H42"/>
    <mergeCell ref="F43:H43"/>
    <mergeCell ref="F44:H44"/>
    <mergeCell ref="F45:H45"/>
    <mergeCell ref="F46:H46"/>
    <mergeCell ref="F47:H47"/>
    <mergeCell ref="F48:H48"/>
    <mergeCell ref="F52:H52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65" fitToHeight="50" orientation="landscape" r:id="rId1"/>
  <headerFooter alignWithMargins="0"/>
  <rowBreaks count="1" manualBreakCount="1">
    <brk id="3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48547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38609541215</cp:lastModifiedBy>
  <cp:lastPrinted>2013-12-10T13:57:49Z</cp:lastPrinted>
  <dcterms:created xsi:type="dcterms:W3CDTF">1997-01-10T22:22:50Z</dcterms:created>
  <dcterms:modified xsi:type="dcterms:W3CDTF">2014-02-06T15:39:59Z</dcterms:modified>
</cp:coreProperties>
</file>